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/>
  </bookViews>
  <sheets>
    <sheet name="прилож.5" sheetId="8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прилож.5!$A:$D,прилож.5!$6:$9</definedName>
    <definedName name="_xlnm.Print_Area" localSheetId="0">прилож.5!$A$1:$U$31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8" l="1"/>
  <c r="K27" i="8"/>
  <c r="K23" i="8"/>
  <c r="K12" i="8"/>
  <c r="J12" i="8"/>
  <c r="T30" i="8" l="1"/>
  <c r="P30" i="8"/>
  <c r="L30" i="8"/>
  <c r="H30" i="8"/>
  <c r="H35" i="8" s="1"/>
  <c r="U29" i="8"/>
  <c r="Q29" i="8"/>
  <c r="M29" i="8"/>
  <c r="G29" i="8"/>
  <c r="G28" i="8" s="1"/>
  <c r="F29" i="8"/>
  <c r="T28" i="8"/>
  <c r="S28" i="8"/>
  <c r="R28" i="8"/>
  <c r="U28" i="8" s="1"/>
  <c r="P28" i="8"/>
  <c r="O28" i="8"/>
  <c r="N28" i="8"/>
  <c r="Q28" i="8" s="1"/>
  <c r="L28" i="8"/>
  <c r="K28" i="8"/>
  <c r="J28" i="8"/>
  <c r="M28" i="8" s="1"/>
  <c r="H28" i="8"/>
  <c r="F28" i="8"/>
  <c r="I28" i="8" s="1"/>
  <c r="U27" i="8"/>
  <c r="Q27" i="8"/>
  <c r="M27" i="8"/>
  <c r="J27" i="8"/>
  <c r="J26" i="8" s="1"/>
  <c r="G27" i="8"/>
  <c r="I27" i="8" s="1"/>
  <c r="E27" i="8" s="1"/>
  <c r="T26" i="8"/>
  <c r="S26" i="8"/>
  <c r="S30" i="8" s="1"/>
  <c r="R26" i="8"/>
  <c r="P26" i="8"/>
  <c r="O26" i="8"/>
  <c r="O30" i="8" s="1"/>
  <c r="O31" i="8" s="1"/>
  <c r="N26" i="8"/>
  <c r="L26" i="8"/>
  <c r="K26" i="8"/>
  <c r="K30" i="8" s="1"/>
  <c r="H26" i="8"/>
  <c r="G26" i="8"/>
  <c r="G30" i="8" s="1"/>
  <c r="F26" i="8"/>
  <c r="T24" i="8"/>
  <c r="R24" i="8"/>
  <c r="U24" i="8" s="1"/>
  <c r="P24" i="8"/>
  <c r="N24" i="8"/>
  <c r="Q24" i="8" s="1"/>
  <c r="L24" i="8"/>
  <c r="H24" i="8"/>
  <c r="F24" i="8"/>
  <c r="U23" i="8"/>
  <c r="Q23" i="8"/>
  <c r="J22" i="8"/>
  <c r="G23" i="8"/>
  <c r="I23" i="8" s="1"/>
  <c r="U22" i="8"/>
  <c r="T22" i="8"/>
  <c r="S22" i="8"/>
  <c r="S24" i="8" s="1"/>
  <c r="R22" i="8"/>
  <c r="Q22" i="8"/>
  <c r="P22" i="8"/>
  <c r="O22" i="8"/>
  <c r="O24" i="8" s="1"/>
  <c r="N22" i="8"/>
  <c r="L22" i="8"/>
  <c r="K22" i="8"/>
  <c r="K24" i="8" s="1"/>
  <c r="I22" i="8"/>
  <c r="H22" i="8"/>
  <c r="G22" i="8"/>
  <c r="G24" i="8" s="1"/>
  <c r="F22" i="8"/>
  <c r="U19" i="8"/>
  <c r="Q19" i="8"/>
  <c r="M19" i="8"/>
  <c r="E19" i="8" s="1"/>
  <c r="I19" i="8"/>
  <c r="U18" i="8"/>
  <c r="Q18" i="8"/>
  <c r="M18" i="8"/>
  <c r="G18" i="8"/>
  <c r="F18" i="8"/>
  <c r="F13" i="8" s="1"/>
  <c r="I13" i="8" s="1"/>
  <c r="U17" i="8"/>
  <c r="Q17" i="8"/>
  <c r="M17" i="8"/>
  <c r="E17" i="8" s="1"/>
  <c r="I17" i="8"/>
  <c r="U16" i="8"/>
  <c r="Q16" i="8"/>
  <c r="M16" i="8"/>
  <c r="I16" i="8"/>
  <c r="E16" i="8" s="1"/>
  <c r="U15" i="8"/>
  <c r="R15" i="8"/>
  <c r="Q15" i="8"/>
  <c r="N15" i="8"/>
  <c r="M15" i="8"/>
  <c r="J15" i="8"/>
  <c r="I15" i="8"/>
  <c r="E15" i="8" s="1"/>
  <c r="U14" i="8"/>
  <c r="R14" i="8"/>
  <c r="Q14" i="8"/>
  <c r="N14" i="8"/>
  <c r="M14" i="8"/>
  <c r="I14" i="8"/>
  <c r="U13" i="8"/>
  <c r="T13" i="8"/>
  <c r="S13" i="8"/>
  <c r="R13" i="8"/>
  <c r="Q13" i="8"/>
  <c r="P13" i="8"/>
  <c r="O13" i="8"/>
  <c r="N13" i="8"/>
  <c r="M13" i="8"/>
  <c r="L13" i="8"/>
  <c r="K13" i="8"/>
  <c r="J13" i="8"/>
  <c r="H13" i="8"/>
  <c r="G13" i="8"/>
  <c r="U12" i="8"/>
  <c r="Q12" i="8"/>
  <c r="M12" i="8"/>
  <c r="G12" i="8"/>
  <c r="I12" i="8" s="1"/>
  <c r="F12" i="8"/>
  <c r="T11" i="8"/>
  <c r="T20" i="8" s="1"/>
  <c r="S11" i="8"/>
  <c r="S20" i="8" s="1"/>
  <c r="R11" i="8"/>
  <c r="U11" i="8" s="1"/>
  <c r="P11" i="8"/>
  <c r="P20" i="8" s="1"/>
  <c r="O11" i="8"/>
  <c r="O20" i="8" s="1"/>
  <c r="N11" i="8"/>
  <c r="Q11" i="8" s="1"/>
  <c r="L11" i="8"/>
  <c r="L20" i="8" s="1"/>
  <c r="K11" i="8"/>
  <c r="K20" i="8" s="1"/>
  <c r="J11" i="8"/>
  <c r="H11" i="8"/>
  <c r="H20" i="8" s="1"/>
  <c r="F11" i="8"/>
  <c r="E14" i="8" l="1"/>
  <c r="E13" i="8"/>
  <c r="F35" i="8"/>
  <c r="M11" i="8"/>
  <c r="E12" i="8"/>
  <c r="G34" i="8"/>
  <c r="K31" i="8"/>
  <c r="L31" i="8"/>
  <c r="J30" i="8"/>
  <c r="M26" i="8"/>
  <c r="P31" i="8"/>
  <c r="M22" i="8"/>
  <c r="E22" i="8" s="1"/>
  <c r="J24" i="8"/>
  <c r="M24" i="8" s="1"/>
  <c r="G33" i="8"/>
  <c r="H34" i="8"/>
  <c r="S31" i="8"/>
  <c r="E28" i="8"/>
  <c r="T31" i="8"/>
  <c r="I18" i="8"/>
  <c r="E18" i="8" s="1"/>
  <c r="M23" i="8"/>
  <c r="E23" i="8" s="1"/>
  <c r="I26" i="8"/>
  <c r="Q26" i="8"/>
  <c r="U26" i="8"/>
  <c r="F30" i="8"/>
  <c r="N30" i="8"/>
  <c r="R30" i="8"/>
  <c r="G11" i="8"/>
  <c r="G20" i="8" s="1"/>
  <c r="F34" i="8" s="1"/>
  <c r="I29" i="8"/>
  <c r="E29" i="8" s="1"/>
  <c r="F20" i="8"/>
  <c r="J20" i="8"/>
  <c r="M20" i="8" s="1"/>
  <c r="N20" i="8"/>
  <c r="Q20" i="8" s="1"/>
  <c r="R20" i="8"/>
  <c r="U20" i="8" s="1"/>
  <c r="I24" i="8"/>
  <c r="E24" i="8" s="1"/>
  <c r="H31" i="8"/>
  <c r="E35" i="8" l="1"/>
  <c r="F33" i="8"/>
  <c r="I20" i="8"/>
  <c r="E20" i="8" s="1"/>
  <c r="Q30" i="8"/>
  <c r="N31" i="8"/>
  <c r="Q31" i="8" s="1"/>
  <c r="E26" i="8"/>
  <c r="I30" i="8"/>
  <c r="E30" i="8" s="1"/>
  <c r="F31" i="8"/>
  <c r="H33" i="8"/>
  <c r="M30" i="8"/>
  <c r="J31" i="8"/>
  <c r="E33" i="8" s="1"/>
  <c r="U30" i="8"/>
  <c r="R31" i="8"/>
  <c r="U31" i="8" s="1"/>
  <c r="G31" i="8"/>
  <c r="E34" i="8" s="1"/>
  <c r="I11" i="8"/>
  <c r="E11" i="8" s="1"/>
  <c r="M31" i="8" l="1"/>
  <c r="I31" i="8"/>
  <c r="E31" i="8" l="1"/>
</calcChain>
</file>

<file path=xl/sharedStrings.xml><?xml version="1.0" encoding="utf-8"?>
<sst xmlns="http://schemas.openxmlformats.org/spreadsheetml/2006/main" count="98" uniqueCount="80">
  <si>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</si>
  <si>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</si>
  <si>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</si>
  <si>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</si>
  <si>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2018 год</t>
  </si>
  <si>
    <t>МБ</t>
  </si>
  <si>
    <t>КБ</t>
  </si>
  <si>
    <t>ВИ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</si>
  <si>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</si>
  <si>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</si>
  <si>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</si>
  <si>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</si>
  <si>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</si>
  <si>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</si>
  <si>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</si>
  <si>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</si>
  <si>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</si>
  <si>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</si>
  <si>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</si>
  <si>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</si>
  <si>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</si>
  <si>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</si>
  <si>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</si>
  <si>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</si>
  <si>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</si>
  <si>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</si>
  <si>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</si>
  <si>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</si>
  <si>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</si>
  <si>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</si>
  <si>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</si>
  <si>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</si>
  <si>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</si>
  <si>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</si>
  <si>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</si>
  <si>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</si>
  <si>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</si>
  <si>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</si>
  <si>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</si>
  <si>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</si>
  <si>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</si>
  <si>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</si>
  <si>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</si>
  <si>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</si>
  <si>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</si>
  <si>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</si>
  <si>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</si>
  <si>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</si>
  <si>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</si>
  <si>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</si>
  <si>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 xml:space="preserve">УС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</si>
  <si>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</si>
  <si>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</si>
  <si>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2017 - 2020 годы</t>
    </r>
  </si>
  <si>
    <t xml:space="preserve">Приложение № 5
к муниципальной Программе "Развитие физической культуры и спорта" на 2017 - 2020 годы,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</si>
  <si>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 xml:space="preserve"> (10+11+12)</t>
  </si>
  <si>
    <t xml:space="preserve"> (14+15+16)</t>
  </si>
  <si>
    <t xml:space="preserve"> (18+19+20)</t>
  </si>
  <si>
    <t>мб</t>
  </si>
  <si>
    <t>кб</t>
  </si>
  <si>
    <t>ви</t>
  </si>
  <si>
    <t xml:space="preserve">Общий объем финансирования, тыс. руб. </t>
  </si>
  <si>
    <t>2017 год</t>
  </si>
  <si>
    <t>2019 год</t>
  </si>
  <si>
    <t xml:space="preserve">Итого финансирование 2017 год </t>
  </si>
  <si>
    <t xml:space="preserve">Итого финансирование 2018 год </t>
  </si>
  <si>
    <t xml:space="preserve">Итого финансирование 2019 год </t>
  </si>
  <si>
    <t xml:space="preserve">Итого финансирование 2020 год </t>
  </si>
  <si>
    <t>(9+13+17+21)</t>
  </si>
  <si>
    <t>(6+7+8)</t>
  </si>
  <si>
    <t>всего</t>
  </si>
  <si>
    <t>п1</t>
  </si>
  <si>
    <t>п2</t>
  </si>
  <si>
    <t>п3</t>
  </si>
  <si>
    <t>0910000360 
0910075110</t>
  </si>
  <si>
    <t>0910000140
09100S4180
0910074180
0910077450
0910010310
0910010470
0910075110</t>
  </si>
  <si>
    <t>0920002100
0920010470
0920075110
0920010400</t>
  </si>
  <si>
    <t>0930000130
0930010420
0930010470
0930010480
0930075110
0930010310
0930026540
0930077450</t>
  </si>
  <si>
    <t>0920001130
0920010420
0920010470
0920010480
0920075110
0920077450</t>
  </si>
  <si>
    <t xml:space="preserve">Приложение № 2 к постановлению Администрации города Норильска от 05.12.2018 № 472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</si>
</sst>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top" wrapText="1"/>
    </xf>
    <xf numFmtId="10" fontId="8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8"/>
  <sheetViews>
    <sheetView tabSelected="1" view="pageBreakPreview" topLeftCell="J1" zoomScale="80" zoomScaleNormal="90" zoomScaleSheetLayoutView="80" workbookViewId="0">
      <selection activeCell="R1" sqref="R1:U1"/>
    </sheetView>
  </sheetViews>
  <sheetFormatPr defaultColWidth="9.140625" defaultRowHeight="15" x14ac:dyDescent="0.2"/>
  <cols>
    <col min="1" max="1" width="8" style="35" customWidth="1"/>
    <col min="2" max="2" width="69.7109375" style="38" customWidth="1"/>
    <col min="3" max="3" width="8.85546875" style="38" customWidth="1"/>
    <col min="4" max="4" width="15.85546875" style="38" customWidth="1"/>
    <col min="5" max="5" width="18" style="38" customWidth="1"/>
    <col min="6" max="6" width="13.28515625" style="31" customWidth="1"/>
    <col min="7" max="7" width="12.140625" style="31" customWidth="1"/>
    <col min="8" max="8" width="11.28515625" style="15" customWidth="1"/>
    <col min="9" max="9" width="15.85546875" style="15" customWidth="1"/>
    <col min="10" max="10" width="13" style="31" customWidth="1"/>
    <col min="11" max="11" width="13.7109375" style="31" customWidth="1"/>
    <col min="12" max="12" width="12.7109375" style="15" customWidth="1"/>
    <col min="13" max="13" width="16.42578125" style="15" customWidth="1"/>
    <col min="14" max="14" width="14.42578125" style="31" customWidth="1"/>
    <col min="15" max="15" width="12.28515625" style="31" customWidth="1"/>
    <col min="16" max="16" width="12.7109375" style="15" customWidth="1"/>
    <col min="17" max="17" width="16.28515625" style="15" customWidth="1"/>
    <col min="18" max="18" width="14.140625" style="15" customWidth="1"/>
    <col min="19" max="19" width="14.28515625" style="15" customWidth="1"/>
    <col min="20" max="20" width="14.5703125" style="15" customWidth="1"/>
    <col min="21" max="21" width="14.7109375" style="15" customWidth="1"/>
    <col min="22" max="16384" width="9.140625" style="15"/>
  </cols>
  <sheetData>
    <row r="1" spans="1:21" ht="41.25" customHeight="1" x14ac:dyDescent="0.2">
      <c r="R1" s="46" t="s">
        <v>79</v>
      </c>
      <c r="S1" s="46"/>
      <c r="T1" s="46"/>
      <c r="U1" s="46"/>
    </row>
    <row r="2" spans="1:21" x14ac:dyDescent="0.2">
      <c r="E2" s="40"/>
      <c r="R2" s="38"/>
      <c r="S2" s="38"/>
      <c r="T2" s="38"/>
      <c r="U2" s="38"/>
    </row>
    <row r="3" spans="1:21" ht="82.5" customHeight="1" x14ac:dyDescent="0.2">
      <c r="F3" s="41"/>
      <c r="J3" s="47"/>
      <c r="K3" s="47"/>
      <c r="L3" s="47"/>
      <c r="M3" s="47"/>
      <c r="N3" s="47"/>
      <c r="O3" s="47"/>
      <c r="P3" s="47"/>
      <c r="Q3" s="47"/>
      <c r="R3" s="47" t="s">
        <v>54</v>
      </c>
      <c r="S3" s="47"/>
      <c r="T3" s="47"/>
      <c r="U3" s="47"/>
    </row>
    <row r="4" spans="1:21" ht="22.5" customHeight="1" x14ac:dyDescent="0.2">
      <c r="A4" s="28" t="s">
        <v>53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2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1" s="3" customFormat="1" ht="48" customHeight="1" x14ac:dyDescent="0.2">
      <c r="A6" s="48" t="s">
        <v>0</v>
      </c>
      <c r="B6" s="48" t="s">
        <v>1</v>
      </c>
      <c r="C6" s="48" t="s">
        <v>2</v>
      </c>
      <c r="D6" s="36" t="s">
        <v>3</v>
      </c>
      <c r="E6" s="49" t="s">
        <v>61</v>
      </c>
      <c r="F6" s="48" t="s">
        <v>62</v>
      </c>
      <c r="G6" s="48"/>
      <c r="H6" s="48"/>
      <c r="I6" s="48"/>
      <c r="J6" s="48" t="s">
        <v>4</v>
      </c>
      <c r="K6" s="48"/>
      <c r="L6" s="48"/>
      <c r="M6" s="48"/>
      <c r="N6" s="48" t="s">
        <v>63</v>
      </c>
      <c r="O6" s="48"/>
      <c r="P6" s="48"/>
      <c r="Q6" s="48"/>
      <c r="R6" s="48" t="s">
        <v>52</v>
      </c>
      <c r="S6" s="48"/>
      <c r="T6" s="48"/>
      <c r="U6" s="48"/>
    </row>
    <row r="7" spans="1:21" s="3" customFormat="1" ht="45" x14ac:dyDescent="0.2">
      <c r="A7" s="48"/>
      <c r="B7" s="48"/>
      <c r="C7" s="48"/>
      <c r="D7" s="48" t="s">
        <v>27</v>
      </c>
      <c r="E7" s="49"/>
      <c r="F7" s="48" t="s">
        <v>5</v>
      </c>
      <c r="G7" s="48" t="s">
        <v>6</v>
      </c>
      <c r="H7" s="48" t="s">
        <v>7</v>
      </c>
      <c r="I7" s="36" t="s">
        <v>64</v>
      </c>
      <c r="J7" s="48" t="s">
        <v>5</v>
      </c>
      <c r="K7" s="48" t="s">
        <v>6</v>
      </c>
      <c r="L7" s="48" t="s">
        <v>7</v>
      </c>
      <c r="M7" s="36" t="s">
        <v>65</v>
      </c>
      <c r="N7" s="48" t="s">
        <v>5</v>
      </c>
      <c r="O7" s="48" t="s">
        <v>6</v>
      </c>
      <c r="P7" s="48" t="s">
        <v>7</v>
      </c>
      <c r="Q7" s="36" t="s">
        <v>66</v>
      </c>
      <c r="R7" s="48" t="s">
        <v>5</v>
      </c>
      <c r="S7" s="48" t="s">
        <v>6</v>
      </c>
      <c r="T7" s="48" t="s">
        <v>7</v>
      </c>
      <c r="U7" s="36" t="s">
        <v>67</v>
      </c>
    </row>
    <row r="8" spans="1:21" s="3" customFormat="1" x14ac:dyDescent="0.2">
      <c r="A8" s="48"/>
      <c r="B8" s="48"/>
      <c r="C8" s="48"/>
      <c r="D8" s="48"/>
      <c r="E8" s="42" t="s">
        <v>68</v>
      </c>
      <c r="F8" s="48"/>
      <c r="G8" s="48"/>
      <c r="H8" s="48"/>
      <c r="I8" s="36" t="s">
        <v>69</v>
      </c>
      <c r="J8" s="48"/>
      <c r="K8" s="48"/>
      <c r="L8" s="48"/>
      <c r="M8" s="36" t="s">
        <v>55</v>
      </c>
      <c r="N8" s="48"/>
      <c r="O8" s="48"/>
      <c r="P8" s="48"/>
      <c r="Q8" s="36" t="s">
        <v>56</v>
      </c>
      <c r="R8" s="48"/>
      <c r="S8" s="48"/>
      <c r="T8" s="48"/>
      <c r="U8" s="36" t="s">
        <v>57</v>
      </c>
    </row>
    <row r="9" spans="1:21" s="3" customFormat="1" x14ac:dyDescent="0.2">
      <c r="A9" s="36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  <c r="L9" s="36">
        <v>12</v>
      </c>
      <c r="M9" s="36">
        <v>13</v>
      </c>
      <c r="N9" s="36">
        <v>14</v>
      </c>
      <c r="O9" s="36">
        <v>15</v>
      </c>
      <c r="P9" s="36">
        <v>16</v>
      </c>
      <c r="Q9" s="36">
        <v>17</v>
      </c>
      <c r="R9" s="36">
        <v>18</v>
      </c>
      <c r="S9" s="36">
        <v>19</v>
      </c>
      <c r="T9" s="36">
        <v>20</v>
      </c>
      <c r="U9" s="36">
        <v>21</v>
      </c>
    </row>
    <row r="10" spans="1:21" ht="26.25" customHeight="1" x14ac:dyDescent="0.2">
      <c r="A10" s="25"/>
      <c r="B10" s="30" t="s">
        <v>8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7"/>
      <c r="S10" s="27"/>
      <c r="T10" s="27"/>
      <c r="U10" s="27"/>
    </row>
    <row r="11" spans="1:21" ht="52.5" customHeight="1" x14ac:dyDescent="0.2">
      <c r="A11" s="25" t="s">
        <v>9</v>
      </c>
      <c r="B11" s="37" t="s">
        <v>46</v>
      </c>
      <c r="C11" s="11"/>
      <c r="D11" s="7"/>
      <c r="E11" s="12">
        <f>I11+M11+Q11+U11</f>
        <v>1594714.4000000001</v>
      </c>
      <c r="F11" s="12">
        <f t="shared" ref="F11:T11" si="0">F12</f>
        <v>106091.3</v>
      </c>
      <c r="G11" s="12">
        <f t="shared" si="0"/>
        <v>211983.2</v>
      </c>
      <c r="H11" s="12">
        <f t="shared" si="0"/>
        <v>61730.1</v>
      </c>
      <c r="I11" s="12">
        <f t="shared" ref="I11:I29" si="1">F11+G11+H11</f>
        <v>379804.6</v>
      </c>
      <c r="J11" s="12">
        <f t="shared" si="0"/>
        <v>130537.9</v>
      </c>
      <c r="K11" s="12">
        <f t="shared" si="0"/>
        <v>223120.00000000003</v>
      </c>
      <c r="L11" s="12">
        <f t="shared" si="0"/>
        <v>71139.899999999994</v>
      </c>
      <c r="M11" s="12">
        <f t="shared" ref="M11:M30" si="2">J11+K11+L11</f>
        <v>424797.80000000005</v>
      </c>
      <c r="N11" s="12">
        <f t="shared" si="0"/>
        <v>109089.5</v>
      </c>
      <c r="O11" s="12">
        <f t="shared" si="0"/>
        <v>214861.4</v>
      </c>
      <c r="P11" s="12">
        <f t="shared" si="0"/>
        <v>71139.899999999994</v>
      </c>
      <c r="Q11" s="12">
        <f t="shared" ref="Q11:Q30" si="3">N11+O11+P11</f>
        <v>395090.80000000005</v>
      </c>
      <c r="R11" s="12">
        <f t="shared" si="0"/>
        <v>109019.9</v>
      </c>
      <c r="S11" s="12">
        <f t="shared" si="0"/>
        <v>214861.4</v>
      </c>
      <c r="T11" s="12">
        <f t="shared" si="0"/>
        <v>71139.899999999994</v>
      </c>
      <c r="U11" s="12">
        <f t="shared" ref="U11:U20" si="4">R11+S11+T11</f>
        <v>395021.19999999995</v>
      </c>
    </row>
    <row r="12" spans="1:21" ht="105" x14ac:dyDescent="0.2">
      <c r="A12" s="36" t="s">
        <v>10</v>
      </c>
      <c r="B12" s="8" t="s">
        <v>45</v>
      </c>
      <c r="C12" s="9" t="s">
        <v>50</v>
      </c>
      <c r="D12" s="6" t="s">
        <v>75</v>
      </c>
      <c r="E12" s="12">
        <f t="shared" ref="E12:E30" si="5">I12+M12+Q12+U12</f>
        <v>1594714.4000000001</v>
      </c>
      <c r="F12" s="5">
        <f>106591.3-500</f>
        <v>106091.3</v>
      </c>
      <c r="G12" s="5">
        <f>211483.2+500</f>
        <v>211983.2</v>
      </c>
      <c r="H12" s="5">
        <v>61730.1</v>
      </c>
      <c r="I12" s="12">
        <f t="shared" si="1"/>
        <v>379804.6</v>
      </c>
      <c r="J12" s="5">
        <f>130502.9+35</f>
        <v>130537.9</v>
      </c>
      <c r="K12" s="5">
        <f>97.8+8594.4+500+212680.2+1247.6</f>
        <v>223120.00000000003</v>
      </c>
      <c r="L12" s="5">
        <v>71139.899999999994</v>
      </c>
      <c r="M12" s="12">
        <f t="shared" si="2"/>
        <v>424797.80000000005</v>
      </c>
      <c r="N12" s="5">
        <v>109089.5</v>
      </c>
      <c r="O12" s="5">
        <v>214861.4</v>
      </c>
      <c r="P12" s="5">
        <v>71139.899999999994</v>
      </c>
      <c r="Q12" s="12">
        <f t="shared" si="3"/>
        <v>395090.80000000005</v>
      </c>
      <c r="R12" s="5">
        <v>109019.9</v>
      </c>
      <c r="S12" s="5">
        <v>214861.4</v>
      </c>
      <c r="T12" s="5">
        <v>71139.899999999994</v>
      </c>
      <c r="U12" s="12">
        <f t="shared" si="4"/>
        <v>395021.19999999995</v>
      </c>
    </row>
    <row r="13" spans="1:21" ht="42.75" x14ac:dyDescent="0.2">
      <c r="A13" s="25" t="s">
        <v>11</v>
      </c>
      <c r="B13" s="37" t="s">
        <v>33</v>
      </c>
      <c r="C13" s="11"/>
      <c r="D13" s="34"/>
      <c r="E13" s="12">
        <f t="shared" si="5"/>
        <v>105853</v>
      </c>
      <c r="F13" s="12">
        <f t="shared" ref="F13:H13" si="6">SUM(F14:F19)</f>
        <v>26001.7</v>
      </c>
      <c r="G13" s="12">
        <f t="shared" si="6"/>
        <v>852.1</v>
      </c>
      <c r="H13" s="12">
        <f t="shared" si="6"/>
        <v>0</v>
      </c>
      <c r="I13" s="12">
        <f t="shared" si="1"/>
        <v>26853.8</v>
      </c>
      <c r="J13" s="12">
        <f>SUM(J14:J19)</f>
        <v>27851.4</v>
      </c>
      <c r="K13" s="12">
        <f>SUM(K14:K19)</f>
        <v>0</v>
      </c>
      <c r="L13" s="12">
        <f>SUM(L14:L19)</f>
        <v>0</v>
      </c>
      <c r="M13" s="12">
        <f t="shared" si="2"/>
        <v>27851.4</v>
      </c>
      <c r="N13" s="12">
        <f>SUM(N14:N19)</f>
        <v>25573.9</v>
      </c>
      <c r="O13" s="12">
        <f>SUM(O14:O19)</f>
        <v>0</v>
      </c>
      <c r="P13" s="12">
        <f>SUM(P14:P19)</f>
        <v>0</v>
      </c>
      <c r="Q13" s="12">
        <f t="shared" si="3"/>
        <v>25573.9</v>
      </c>
      <c r="R13" s="12">
        <f>SUM(R14:R19)</f>
        <v>25573.9</v>
      </c>
      <c r="S13" s="12">
        <f>SUM(S14:S19)</f>
        <v>0</v>
      </c>
      <c r="T13" s="12">
        <f>SUM(T14:T19)</f>
        <v>0</v>
      </c>
      <c r="U13" s="12">
        <f t="shared" si="4"/>
        <v>25573.9</v>
      </c>
    </row>
    <row r="14" spans="1:21" ht="43.5" customHeight="1" x14ac:dyDescent="0.2">
      <c r="A14" s="36" t="s">
        <v>12</v>
      </c>
      <c r="B14" s="8" t="s">
        <v>44</v>
      </c>
      <c r="C14" s="9" t="s">
        <v>50</v>
      </c>
      <c r="D14" s="6" t="s">
        <v>28</v>
      </c>
      <c r="E14" s="12">
        <f t="shared" si="5"/>
        <v>64005.899999999994</v>
      </c>
      <c r="F14" s="5">
        <v>14103.1</v>
      </c>
      <c r="G14" s="5"/>
      <c r="H14" s="5"/>
      <c r="I14" s="12">
        <f t="shared" si="1"/>
        <v>14103.1</v>
      </c>
      <c r="J14" s="5">
        <v>18152.599999999999</v>
      </c>
      <c r="K14" s="5"/>
      <c r="L14" s="5"/>
      <c r="M14" s="12">
        <f t="shared" si="2"/>
        <v>18152.599999999999</v>
      </c>
      <c r="N14" s="5">
        <f>13227.7+2647.4</f>
        <v>15875.1</v>
      </c>
      <c r="O14" s="5"/>
      <c r="P14" s="5"/>
      <c r="Q14" s="12">
        <f t="shared" si="3"/>
        <v>15875.1</v>
      </c>
      <c r="R14" s="5">
        <f>13227.7+2647.4</f>
        <v>15875.1</v>
      </c>
      <c r="S14" s="5"/>
      <c r="T14" s="5"/>
      <c r="U14" s="12">
        <f t="shared" si="4"/>
        <v>15875.1</v>
      </c>
    </row>
    <row r="15" spans="1:21" ht="30" x14ac:dyDescent="0.2">
      <c r="A15" s="36" t="s">
        <v>39</v>
      </c>
      <c r="B15" s="8" t="s">
        <v>34</v>
      </c>
      <c r="C15" s="9" t="s">
        <v>50</v>
      </c>
      <c r="D15" s="6" t="s">
        <v>48</v>
      </c>
      <c r="E15" s="12">
        <f t="shared" si="5"/>
        <v>22815.199999999997</v>
      </c>
      <c r="F15" s="5">
        <v>5159</v>
      </c>
      <c r="G15" s="5"/>
      <c r="H15" s="5"/>
      <c r="I15" s="12">
        <f t="shared" si="1"/>
        <v>5159</v>
      </c>
      <c r="J15" s="5">
        <f>5885.4</f>
        <v>5885.4</v>
      </c>
      <c r="K15" s="5"/>
      <c r="L15" s="5"/>
      <c r="M15" s="12">
        <f t="shared" si="2"/>
        <v>5885.4</v>
      </c>
      <c r="N15" s="5">
        <f>5158.5+726.9</f>
        <v>5885.4</v>
      </c>
      <c r="O15" s="5"/>
      <c r="P15" s="5"/>
      <c r="Q15" s="12">
        <f t="shared" si="3"/>
        <v>5885.4</v>
      </c>
      <c r="R15" s="5">
        <f>5158.5+726.9</f>
        <v>5885.4</v>
      </c>
      <c r="S15" s="5"/>
      <c r="T15" s="5"/>
      <c r="U15" s="12">
        <f t="shared" si="4"/>
        <v>5885.4</v>
      </c>
    </row>
    <row r="16" spans="1:21" ht="30" x14ac:dyDescent="0.2">
      <c r="A16" s="36" t="s">
        <v>40</v>
      </c>
      <c r="B16" s="8" t="s">
        <v>35</v>
      </c>
      <c r="C16" s="9" t="s">
        <v>50</v>
      </c>
      <c r="D16" s="6" t="s">
        <v>29</v>
      </c>
      <c r="E16" s="12">
        <f t="shared" si="5"/>
        <v>1576</v>
      </c>
      <c r="F16" s="5">
        <v>1576</v>
      </c>
      <c r="G16" s="5"/>
      <c r="H16" s="5"/>
      <c r="I16" s="12">
        <f t="shared" si="1"/>
        <v>1576</v>
      </c>
      <c r="J16" s="5"/>
      <c r="K16" s="5"/>
      <c r="L16" s="5"/>
      <c r="M16" s="12">
        <f t="shared" si="2"/>
        <v>0</v>
      </c>
      <c r="N16" s="5"/>
      <c r="O16" s="5"/>
      <c r="P16" s="5"/>
      <c r="Q16" s="12">
        <f t="shared" si="3"/>
        <v>0</v>
      </c>
      <c r="R16" s="5"/>
      <c r="S16" s="5"/>
      <c r="T16" s="5"/>
      <c r="U16" s="12">
        <f t="shared" si="4"/>
        <v>0</v>
      </c>
    </row>
    <row r="17" spans="1:21" ht="30" x14ac:dyDescent="0.2">
      <c r="A17" s="36" t="s">
        <v>41</v>
      </c>
      <c r="B17" s="8" t="s">
        <v>36</v>
      </c>
      <c r="C17" s="9" t="s">
        <v>50</v>
      </c>
      <c r="D17" s="6" t="s">
        <v>30</v>
      </c>
      <c r="E17" s="12">
        <f t="shared" si="5"/>
        <v>726.9</v>
      </c>
      <c r="F17" s="5">
        <v>726.9</v>
      </c>
      <c r="G17" s="5"/>
      <c r="H17" s="5"/>
      <c r="I17" s="12">
        <f t="shared" si="1"/>
        <v>726.9</v>
      </c>
      <c r="J17" s="5"/>
      <c r="K17" s="5"/>
      <c r="L17" s="5"/>
      <c r="M17" s="12">
        <f t="shared" si="2"/>
        <v>0</v>
      </c>
      <c r="N17" s="5"/>
      <c r="O17" s="5"/>
      <c r="P17" s="5"/>
      <c r="Q17" s="12">
        <f t="shared" si="3"/>
        <v>0</v>
      </c>
      <c r="R17" s="5"/>
      <c r="S17" s="5"/>
      <c r="T17" s="5"/>
      <c r="U17" s="12">
        <f t="shared" si="4"/>
        <v>0</v>
      </c>
    </row>
    <row r="18" spans="1:21" ht="45" x14ac:dyDescent="0.2">
      <c r="A18" s="36" t="s">
        <v>42</v>
      </c>
      <c r="B18" s="8" t="s">
        <v>37</v>
      </c>
      <c r="C18" s="9" t="s">
        <v>50</v>
      </c>
      <c r="D18" s="6" t="s">
        <v>74</v>
      </c>
      <c r="E18" s="12">
        <f t="shared" si="5"/>
        <v>3497.7000000000003</v>
      </c>
      <c r="F18" s="24">
        <f>1513.5-852.1</f>
        <v>661.4</v>
      </c>
      <c r="G18" s="24">
        <f>654.5+197.6</f>
        <v>852.1</v>
      </c>
      <c r="H18" s="24"/>
      <c r="I18" s="43">
        <f t="shared" si="1"/>
        <v>1513.5</v>
      </c>
      <c r="J18" s="24">
        <v>661.4</v>
      </c>
      <c r="K18" s="24"/>
      <c r="L18" s="24"/>
      <c r="M18" s="43">
        <f t="shared" si="2"/>
        <v>661.4</v>
      </c>
      <c r="N18" s="24">
        <v>661.4</v>
      </c>
      <c r="O18" s="24"/>
      <c r="P18" s="5"/>
      <c r="Q18" s="12">
        <f t="shared" si="3"/>
        <v>661.4</v>
      </c>
      <c r="R18" s="24">
        <v>661.4</v>
      </c>
      <c r="S18" s="24"/>
      <c r="T18" s="5"/>
      <c r="U18" s="12">
        <f t="shared" si="4"/>
        <v>661.4</v>
      </c>
    </row>
    <row r="19" spans="1:21" ht="30" x14ac:dyDescent="0.2">
      <c r="A19" s="39" t="s">
        <v>43</v>
      </c>
      <c r="B19" s="16" t="s">
        <v>38</v>
      </c>
      <c r="C19" s="9" t="s">
        <v>50</v>
      </c>
      <c r="D19" s="21" t="s">
        <v>31</v>
      </c>
      <c r="E19" s="12">
        <f t="shared" si="5"/>
        <v>13231.3</v>
      </c>
      <c r="F19" s="17">
        <v>3775.3</v>
      </c>
      <c r="G19" s="17"/>
      <c r="H19" s="17"/>
      <c r="I19" s="23">
        <f t="shared" si="1"/>
        <v>3775.3</v>
      </c>
      <c r="J19" s="17">
        <v>3152</v>
      </c>
      <c r="K19" s="17"/>
      <c r="L19" s="17"/>
      <c r="M19" s="23">
        <f t="shared" si="2"/>
        <v>3152</v>
      </c>
      <c r="N19" s="17">
        <v>3152</v>
      </c>
      <c r="O19" s="17"/>
      <c r="P19" s="17"/>
      <c r="Q19" s="23">
        <f t="shared" si="3"/>
        <v>3152</v>
      </c>
      <c r="R19" s="17">
        <v>3152</v>
      </c>
      <c r="S19" s="5"/>
      <c r="T19" s="5"/>
      <c r="U19" s="12">
        <f t="shared" si="4"/>
        <v>3152</v>
      </c>
    </row>
    <row r="20" spans="1:21" s="1" customFormat="1" ht="26.45" customHeight="1" x14ac:dyDescent="0.2">
      <c r="A20" s="13"/>
      <c r="B20" s="51" t="s">
        <v>13</v>
      </c>
      <c r="C20" s="51"/>
      <c r="D20" s="51"/>
      <c r="E20" s="12">
        <f t="shared" si="5"/>
        <v>1700567.4</v>
      </c>
      <c r="F20" s="12">
        <f>F11+F13</f>
        <v>132093</v>
      </c>
      <c r="G20" s="12">
        <f t="shared" ref="G20:P20" si="7">G11+G13</f>
        <v>212835.30000000002</v>
      </c>
      <c r="H20" s="12">
        <f t="shared" si="7"/>
        <v>61730.1</v>
      </c>
      <c r="I20" s="12">
        <f t="shared" si="1"/>
        <v>406658.4</v>
      </c>
      <c r="J20" s="12">
        <f t="shared" si="7"/>
        <v>158389.29999999999</v>
      </c>
      <c r="K20" s="12">
        <f t="shared" si="7"/>
        <v>223120.00000000003</v>
      </c>
      <c r="L20" s="12">
        <f t="shared" si="7"/>
        <v>71139.899999999994</v>
      </c>
      <c r="M20" s="12">
        <f t="shared" si="2"/>
        <v>452649.20000000007</v>
      </c>
      <c r="N20" s="12">
        <f t="shared" si="7"/>
        <v>134663.4</v>
      </c>
      <c r="O20" s="12">
        <f t="shared" si="7"/>
        <v>214861.4</v>
      </c>
      <c r="P20" s="12">
        <f t="shared" si="7"/>
        <v>71139.899999999994</v>
      </c>
      <c r="Q20" s="12">
        <f t="shared" si="3"/>
        <v>420664.69999999995</v>
      </c>
      <c r="R20" s="12">
        <f t="shared" ref="R20:T20" si="8">R11+R13</f>
        <v>134593.79999999999</v>
      </c>
      <c r="S20" s="12">
        <f t="shared" si="8"/>
        <v>214861.4</v>
      </c>
      <c r="T20" s="12">
        <f t="shared" si="8"/>
        <v>71139.899999999994</v>
      </c>
      <c r="U20" s="12">
        <f t="shared" si="4"/>
        <v>420595.1</v>
      </c>
    </row>
    <row r="21" spans="1:21" ht="24.75" customHeight="1" x14ac:dyDescent="0.2">
      <c r="A21" s="25"/>
      <c r="B21" s="30" t="s">
        <v>14</v>
      </c>
      <c r="C21" s="30"/>
      <c r="D21" s="30"/>
      <c r="E21" s="12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27"/>
      <c r="S21" s="27"/>
      <c r="T21" s="27"/>
      <c r="U21" s="27"/>
    </row>
    <row r="22" spans="1:21" ht="49.15" customHeight="1" x14ac:dyDescent="0.2">
      <c r="A22" s="25" t="s">
        <v>15</v>
      </c>
      <c r="B22" s="37" t="s">
        <v>49</v>
      </c>
      <c r="C22" s="26"/>
      <c r="D22" s="7"/>
      <c r="E22" s="12">
        <f t="shared" si="5"/>
        <v>1363860.7999999998</v>
      </c>
      <c r="F22" s="12">
        <f t="shared" ref="F22:H22" si="9">F23</f>
        <v>26446.5</v>
      </c>
      <c r="G22" s="12">
        <f t="shared" si="9"/>
        <v>305085.2</v>
      </c>
      <c r="H22" s="12">
        <f t="shared" si="9"/>
        <v>0</v>
      </c>
      <c r="I22" s="12">
        <f t="shared" si="1"/>
        <v>331531.7</v>
      </c>
      <c r="J22" s="12">
        <f>SUM(J23:J23)</f>
        <v>31323.5</v>
      </c>
      <c r="K22" s="12">
        <f>SUM(K23:K23)</f>
        <v>338164.3</v>
      </c>
      <c r="L22" s="12">
        <f>SUM(L23:L23)</f>
        <v>0</v>
      </c>
      <c r="M22" s="12">
        <f t="shared" si="2"/>
        <v>369487.8</v>
      </c>
      <c r="N22" s="12">
        <f>SUM(N23:N23)</f>
        <v>27940.6</v>
      </c>
      <c r="O22" s="12">
        <f>SUM(O23:O23)</f>
        <v>303495.09999999998</v>
      </c>
      <c r="P22" s="12">
        <f>SUM(P23:P23)</f>
        <v>0</v>
      </c>
      <c r="Q22" s="12">
        <f t="shared" si="3"/>
        <v>331435.69999999995</v>
      </c>
      <c r="R22" s="12">
        <f>SUM(R23:R23)</f>
        <v>27910.5</v>
      </c>
      <c r="S22" s="12">
        <f>SUM(S23:S23)</f>
        <v>303495.09999999998</v>
      </c>
      <c r="T22" s="12">
        <f>SUM(T23:T23)</f>
        <v>0</v>
      </c>
      <c r="U22" s="12">
        <f t="shared" ref="U22:U24" si="10">R22+S22+T22</f>
        <v>331405.59999999998</v>
      </c>
    </row>
    <row r="23" spans="1:21" ht="120" x14ac:dyDescent="0.2">
      <c r="A23" s="36" t="s">
        <v>47</v>
      </c>
      <c r="B23" s="8" t="s">
        <v>32</v>
      </c>
      <c r="C23" s="9" t="s">
        <v>50</v>
      </c>
      <c r="D23" s="6" t="s">
        <v>77</v>
      </c>
      <c r="E23" s="12">
        <f t="shared" si="5"/>
        <v>1363860.7999999998</v>
      </c>
      <c r="F23" s="5">
        <v>26446.5</v>
      </c>
      <c r="G23" s="5">
        <f>291224.2+801.8+13059.2</f>
        <v>305085.2</v>
      </c>
      <c r="H23" s="5"/>
      <c r="I23" s="12">
        <f t="shared" si="1"/>
        <v>331531.7</v>
      </c>
      <c r="J23" s="5">
        <v>31323.5</v>
      </c>
      <c r="K23" s="5">
        <f>564+12139.7+22210.1+696.9+300414.1+2139.5</f>
        <v>338164.3</v>
      </c>
      <c r="L23" s="5"/>
      <c r="M23" s="12">
        <f t="shared" si="2"/>
        <v>369487.8</v>
      </c>
      <c r="N23" s="5">
        <v>27940.6</v>
      </c>
      <c r="O23" s="5">
        <v>303495.09999999998</v>
      </c>
      <c r="P23" s="5"/>
      <c r="Q23" s="12">
        <f t="shared" si="3"/>
        <v>331435.69999999995</v>
      </c>
      <c r="R23" s="5">
        <v>27910.5</v>
      </c>
      <c r="S23" s="5">
        <v>303495.09999999998</v>
      </c>
      <c r="T23" s="5"/>
      <c r="U23" s="12">
        <f t="shared" si="10"/>
        <v>331405.59999999998</v>
      </c>
    </row>
    <row r="24" spans="1:21" ht="30.75" customHeight="1" x14ac:dyDescent="0.2">
      <c r="A24" s="25"/>
      <c r="B24" s="50" t="s">
        <v>16</v>
      </c>
      <c r="C24" s="50"/>
      <c r="D24" s="50"/>
      <c r="E24" s="12">
        <f t="shared" si="5"/>
        <v>1363860.7999999998</v>
      </c>
      <c r="F24" s="12">
        <f>F22</f>
        <v>26446.5</v>
      </c>
      <c r="G24" s="12">
        <f>G22</f>
        <v>305085.2</v>
      </c>
      <c r="H24" s="12">
        <f>H22</f>
        <v>0</v>
      </c>
      <c r="I24" s="12">
        <f t="shared" si="1"/>
        <v>331531.7</v>
      </c>
      <c r="J24" s="12">
        <f>J22</f>
        <v>31323.5</v>
      </c>
      <c r="K24" s="12">
        <f>K22</f>
        <v>338164.3</v>
      </c>
      <c r="L24" s="12">
        <f>L22</f>
        <v>0</v>
      </c>
      <c r="M24" s="12">
        <f t="shared" si="2"/>
        <v>369487.8</v>
      </c>
      <c r="N24" s="12">
        <f>N22</f>
        <v>27940.6</v>
      </c>
      <c r="O24" s="12">
        <f>O22</f>
        <v>303495.09999999998</v>
      </c>
      <c r="P24" s="12">
        <f>P22</f>
        <v>0</v>
      </c>
      <c r="Q24" s="12">
        <f t="shared" si="3"/>
        <v>331435.69999999995</v>
      </c>
      <c r="R24" s="12">
        <f>R22</f>
        <v>27910.5</v>
      </c>
      <c r="S24" s="12">
        <f>S22</f>
        <v>303495.09999999998</v>
      </c>
      <c r="T24" s="12">
        <f>T22</f>
        <v>0</v>
      </c>
      <c r="U24" s="12">
        <f t="shared" si="10"/>
        <v>331405.59999999998</v>
      </c>
    </row>
    <row r="25" spans="1:21" ht="26.25" customHeight="1" x14ac:dyDescent="0.2">
      <c r="A25" s="25"/>
      <c r="B25" s="30" t="s">
        <v>17</v>
      </c>
      <c r="C25" s="30"/>
      <c r="D25" s="30"/>
      <c r="E25" s="12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27"/>
      <c r="S25" s="27"/>
      <c r="T25" s="27"/>
      <c r="U25" s="27"/>
    </row>
    <row r="26" spans="1:21" ht="63.75" customHeight="1" x14ac:dyDescent="0.2">
      <c r="A26" s="25" t="s">
        <v>18</v>
      </c>
      <c r="B26" s="37" t="s">
        <v>51</v>
      </c>
      <c r="C26" s="11"/>
      <c r="D26" s="7"/>
      <c r="E26" s="12">
        <f t="shared" si="5"/>
        <v>263871.40000000002</v>
      </c>
      <c r="F26" s="12">
        <f t="shared" ref="F26:T26" si="11">F27</f>
        <v>7110.9</v>
      </c>
      <c r="G26" s="12">
        <f t="shared" si="11"/>
        <v>30454.2</v>
      </c>
      <c r="H26" s="12">
        <f t="shared" si="11"/>
        <v>30000</v>
      </c>
      <c r="I26" s="12">
        <f t="shared" si="1"/>
        <v>67565.100000000006</v>
      </c>
      <c r="J26" s="12">
        <f t="shared" si="11"/>
        <v>4894.5</v>
      </c>
      <c r="K26" s="12">
        <f t="shared" si="11"/>
        <v>32422.999999999996</v>
      </c>
      <c r="L26" s="12">
        <f t="shared" si="11"/>
        <v>30000</v>
      </c>
      <c r="M26" s="12">
        <f t="shared" si="2"/>
        <v>67317.5</v>
      </c>
      <c r="N26" s="12">
        <f t="shared" si="11"/>
        <v>4119.7</v>
      </c>
      <c r="O26" s="12">
        <f t="shared" si="11"/>
        <v>30202.2</v>
      </c>
      <c r="P26" s="12">
        <f t="shared" si="11"/>
        <v>30000</v>
      </c>
      <c r="Q26" s="12">
        <f t="shared" si="3"/>
        <v>64321.9</v>
      </c>
      <c r="R26" s="12">
        <f t="shared" si="11"/>
        <v>4464.7</v>
      </c>
      <c r="S26" s="12">
        <f t="shared" si="11"/>
        <v>30202.2</v>
      </c>
      <c r="T26" s="12">
        <f t="shared" si="11"/>
        <v>30000</v>
      </c>
      <c r="U26" s="12">
        <f t="shared" ref="U26:U30" si="12">R26+S26+T26</f>
        <v>64666.9</v>
      </c>
    </row>
    <row r="27" spans="1:21" ht="90" x14ac:dyDescent="0.2">
      <c r="A27" s="36" t="s">
        <v>19</v>
      </c>
      <c r="B27" s="8" t="s">
        <v>20</v>
      </c>
      <c r="C27" s="9" t="s">
        <v>50</v>
      </c>
      <c r="D27" s="6" t="s">
        <v>78</v>
      </c>
      <c r="E27" s="12">
        <f t="shared" si="5"/>
        <v>263871.40000000002</v>
      </c>
      <c r="F27" s="5">
        <v>7110.9</v>
      </c>
      <c r="G27" s="5">
        <f>29842.4+611.8</f>
        <v>30454.2</v>
      </c>
      <c r="H27" s="5">
        <v>30000</v>
      </c>
      <c r="I27" s="12">
        <f t="shared" si="1"/>
        <v>67565.100000000006</v>
      </c>
      <c r="J27" s="5">
        <f>4587.9+306.6</f>
        <v>4894.5</v>
      </c>
      <c r="K27" s="5">
        <f>1208+1037.6+29895.6+281.8</f>
        <v>32422.999999999996</v>
      </c>
      <c r="L27" s="5">
        <v>30000</v>
      </c>
      <c r="M27" s="12">
        <f t="shared" si="2"/>
        <v>67317.5</v>
      </c>
      <c r="N27" s="5">
        <v>4119.7</v>
      </c>
      <c r="O27" s="5">
        <v>30202.2</v>
      </c>
      <c r="P27" s="5">
        <v>30000</v>
      </c>
      <c r="Q27" s="12">
        <f t="shared" si="3"/>
        <v>64321.9</v>
      </c>
      <c r="R27" s="5">
        <v>4464.7</v>
      </c>
      <c r="S27" s="5">
        <v>30202.2</v>
      </c>
      <c r="T27" s="5">
        <v>30000</v>
      </c>
      <c r="U27" s="12">
        <f t="shared" si="12"/>
        <v>64666.9</v>
      </c>
    </row>
    <row r="28" spans="1:21" ht="28.5" x14ac:dyDescent="0.2">
      <c r="A28" s="19" t="s">
        <v>21</v>
      </c>
      <c r="B28" s="20" t="s">
        <v>22</v>
      </c>
      <c r="C28" s="22"/>
      <c r="D28" s="34"/>
      <c r="E28" s="12">
        <f t="shared" si="5"/>
        <v>201110.7</v>
      </c>
      <c r="F28" s="18">
        <f t="shared" ref="F28:T28" si="13">F29</f>
        <v>7302.3</v>
      </c>
      <c r="G28" s="18">
        <f t="shared" si="13"/>
        <v>41668.200000000004</v>
      </c>
      <c r="H28" s="18">
        <f t="shared" si="13"/>
        <v>0</v>
      </c>
      <c r="I28" s="18">
        <f t="shared" si="1"/>
        <v>48970.500000000007</v>
      </c>
      <c r="J28" s="18">
        <f t="shared" si="13"/>
        <v>8476</v>
      </c>
      <c r="K28" s="18">
        <f t="shared" si="13"/>
        <v>44735.7</v>
      </c>
      <c r="L28" s="18">
        <f t="shared" si="13"/>
        <v>0</v>
      </c>
      <c r="M28" s="18">
        <f t="shared" si="2"/>
        <v>53211.7</v>
      </c>
      <c r="N28" s="18">
        <f t="shared" si="13"/>
        <v>6908.8</v>
      </c>
      <c r="O28" s="18">
        <f t="shared" si="13"/>
        <v>42505.599999999999</v>
      </c>
      <c r="P28" s="18">
        <f t="shared" si="13"/>
        <v>0</v>
      </c>
      <c r="Q28" s="18">
        <f t="shared" si="3"/>
        <v>49414.400000000001</v>
      </c>
      <c r="R28" s="18">
        <f t="shared" si="13"/>
        <v>7008.5</v>
      </c>
      <c r="S28" s="18">
        <f t="shared" si="13"/>
        <v>42505.599999999999</v>
      </c>
      <c r="T28" s="18">
        <f t="shared" si="13"/>
        <v>0</v>
      </c>
      <c r="U28" s="18">
        <f t="shared" si="12"/>
        <v>49514.1</v>
      </c>
    </row>
    <row r="29" spans="1:21" ht="60" x14ac:dyDescent="0.2">
      <c r="A29" s="36" t="s">
        <v>23</v>
      </c>
      <c r="B29" s="8" t="s">
        <v>24</v>
      </c>
      <c r="C29" s="9" t="s">
        <v>50</v>
      </c>
      <c r="D29" s="6" t="s">
        <v>76</v>
      </c>
      <c r="E29" s="12">
        <f t="shared" si="5"/>
        <v>201110.7</v>
      </c>
      <c r="F29" s="5">
        <f>6802.3+500</f>
        <v>7302.3</v>
      </c>
      <c r="G29" s="5">
        <f>41287.4+359.3+21.5</f>
        <v>41668.200000000004</v>
      </c>
      <c r="H29" s="5"/>
      <c r="I29" s="12">
        <f t="shared" si="1"/>
        <v>48970.500000000007</v>
      </c>
      <c r="J29" s="5">
        <v>8476</v>
      </c>
      <c r="K29" s="5">
        <f>977.2+1684.5+42074</f>
        <v>44735.7</v>
      </c>
      <c r="L29" s="5"/>
      <c r="M29" s="12">
        <f t="shared" si="2"/>
        <v>53211.7</v>
      </c>
      <c r="N29" s="5">
        <v>6908.8</v>
      </c>
      <c r="O29" s="5">
        <v>42505.599999999999</v>
      </c>
      <c r="P29" s="5"/>
      <c r="Q29" s="12">
        <f t="shared" si="3"/>
        <v>49414.400000000001</v>
      </c>
      <c r="R29" s="5">
        <v>7008.5</v>
      </c>
      <c r="S29" s="5">
        <v>42505.599999999999</v>
      </c>
      <c r="T29" s="5"/>
      <c r="U29" s="12">
        <f t="shared" si="12"/>
        <v>49514.1</v>
      </c>
    </row>
    <row r="30" spans="1:21" s="1" customFormat="1" ht="36.6" customHeight="1" x14ac:dyDescent="0.2">
      <c r="A30" s="13"/>
      <c r="B30" s="51" t="s">
        <v>25</v>
      </c>
      <c r="C30" s="51"/>
      <c r="D30" s="51"/>
      <c r="E30" s="12">
        <f t="shared" si="5"/>
        <v>464982.1</v>
      </c>
      <c r="F30" s="12">
        <f>F26+F28</f>
        <v>14413.2</v>
      </c>
      <c r="G30" s="12">
        <f>G26+G28</f>
        <v>72122.400000000009</v>
      </c>
      <c r="H30" s="12">
        <f>H26+H28</f>
        <v>30000</v>
      </c>
      <c r="I30" s="12">
        <f>F30+G30+H30</f>
        <v>116535.6</v>
      </c>
      <c r="J30" s="12">
        <f>J26+J28</f>
        <v>13370.5</v>
      </c>
      <c r="K30" s="12">
        <f>K26+K28</f>
        <v>77158.7</v>
      </c>
      <c r="L30" s="12">
        <f>L26+L28</f>
        <v>30000</v>
      </c>
      <c r="M30" s="12">
        <f t="shared" si="2"/>
        <v>120529.2</v>
      </c>
      <c r="N30" s="12">
        <f>N26+N28</f>
        <v>11028.5</v>
      </c>
      <c r="O30" s="12">
        <f>O26+O28</f>
        <v>72707.8</v>
      </c>
      <c r="P30" s="12">
        <f>P26+P28</f>
        <v>30000</v>
      </c>
      <c r="Q30" s="12">
        <f t="shared" si="3"/>
        <v>113736.3</v>
      </c>
      <c r="R30" s="12">
        <f>R26+R28</f>
        <v>11473.2</v>
      </c>
      <c r="S30" s="12">
        <f>S26+S28</f>
        <v>72707.8</v>
      </c>
      <c r="T30" s="12">
        <f>T26+T28</f>
        <v>30000</v>
      </c>
      <c r="U30" s="12">
        <f t="shared" si="12"/>
        <v>114181</v>
      </c>
    </row>
    <row r="31" spans="1:21" s="14" customFormat="1" ht="29.25" customHeight="1" x14ac:dyDescent="0.2">
      <c r="A31" s="36"/>
      <c r="B31" s="52" t="s">
        <v>26</v>
      </c>
      <c r="C31" s="52"/>
      <c r="D31" s="52"/>
      <c r="E31" s="12">
        <f>I31+M31+Q31+U31</f>
        <v>3529410.3</v>
      </c>
      <c r="F31" s="12">
        <f>F30+F24+F20</f>
        <v>172952.7</v>
      </c>
      <c r="G31" s="12">
        <f>G30+G24+G20</f>
        <v>590042.9</v>
      </c>
      <c r="H31" s="12">
        <f>H30+H24+H20</f>
        <v>91730.1</v>
      </c>
      <c r="I31" s="12">
        <f>F31+G31+H31</f>
        <v>854725.70000000007</v>
      </c>
      <c r="J31" s="12">
        <f>J30+J24+J20</f>
        <v>203083.3</v>
      </c>
      <c r="K31" s="12">
        <f>K30+K24+K20</f>
        <v>638443</v>
      </c>
      <c r="L31" s="12">
        <f>L30+L24+L20</f>
        <v>101139.9</v>
      </c>
      <c r="M31" s="12">
        <f>J31+K31+L31</f>
        <v>942666.20000000007</v>
      </c>
      <c r="N31" s="12">
        <f>N30+N24+N20</f>
        <v>173632.5</v>
      </c>
      <c r="O31" s="12">
        <f>O30+O24+O20</f>
        <v>591064.29999999993</v>
      </c>
      <c r="P31" s="12">
        <f>P30+P24+P20</f>
        <v>101139.9</v>
      </c>
      <c r="Q31" s="12">
        <f>N31+O31+P31</f>
        <v>865836.7</v>
      </c>
      <c r="R31" s="12">
        <f>R30+R24+R20</f>
        <v>173977.5</v>
      </c>
      <c r="S31" s="12">
        <f>S30+S24+S20</f>
        <v>591064.29999999993</v>
      </c>
      <c r="T31" s="12">
        <f>T30+T24+T20</f>
        <v>101139.9</v>
      </c>
      <c r="U31" s="12">
        <f>R31+S31+T31</f>
        <v>866181.7</v>
      </c>
    </row>
    <row r="32" spans="1:21" x14ac:dyDescent="0.2">
      <c r="E32" s="33" t="s">
        <v>70</v>
      </c>
      <c r="F32" s="33" t="s">
        <v>71</v>
      </c>
      <c r="G32" s="33" t="s">
        <v>72</v>
      </c>
      <c r="H32" s="33" t="s">
        <v>73</v>
      </c>
      <c r="I32" s="33"/>
      <c r="J32" s="33"/>
      <c r="K32" s="10"/>
      <c r="L32" s="10"/>
      <c r="M32" s="10"/>
      <c r="N32" s="10"/>
      <c r="O32" s="10"/>
      <c r="P32" s="10"/>
      <c r="Q32" s="10"/>
    </row>
    <row r="33" spans="4:17" x14ac:dyDescent="0.2">
      <c r="D33" s="38" t="s">
        <v>58</v>
      </c>
      <c r="E33" s="41">
        <f>F31+J31+N31+R31</f>
        <v>723646</v>
      </c>
      <c r="F33" s="10">
        <f>F20+J20+N20+R20</f>
        <v>559739.5</v>
      </c>
      <c r="G33" s="10">
        <f>F24+J24+N24+R24</f>
        <v>113621.1</v>
      </c>
      <c r="H33" s="10">
        <f>F30+J30+N30+R30</f>
        <v>50285.399999999994</v>
      </c>
      <c r="I33" s="10"/>
      <c r="J33" s="10"/>
      <c r="K33" s="10"/>
      <c r="L33" s="10"/>
      <c r="M33" s="10"/>
      <c r="N33" s="10"/>
      <c r="O33" s="10"/>
      <c r="P33" s="10"/>
      <c r="Q33" s="10"/>
    </row>
    <row r="34" spans="4:17" x14ac:dyDescent="0.2">
      <c r="D34" s="38" t="s">
        <v>59</v>
      </c>
      <c r="E34" s="40">
        <f>G31+K31+O31+S31</f>
        <v>2410614.4999999995</v>
      </c>
      <c r="F34" s="10">
        <f>G20+K20+O20+S20</f>
        <v>865678.10000000009</v>
      </c>
      <c r="G34" s="10">
        <f>G24+K24+O24+S24</f>
        <v>1250239.7</v>
      </c>
      <c r="H34" s="10">
        <f>G30+K30+O30+S30</f>
        <v>294696.7</v>
      </c>
      <c r="I34" s="4"/>
    </row>
    <row r="35" spans="4:17" x14ac:dyDescent="0.2">
      <c r="D35" s="38" t="s">
        <v>60</v>
      </c>
      <c r="E35" s="40">
        <f>H31+L31+P31+T31</f>
        <v>395149.80000000005</v>
      </c>
      <c r="F35" s="10">
        <f>H20+L20+P20+T20</f>
        <v>275149.8</v>
      </c>
      <c r="G35" s="10"/>
      <c r="H35" s="10">
        <f>H30+L30+P30+T30</f>
        <v>120000</v>
      </c>
      <c r="I35" s="4"/>
    </row>
    <row r="36" spans="4:17" x14ac:dyDescent="0.2">
      <c r="E36" s="40"/>
      <c r="F36" s="10"/>
      <c r="G36" s="41"/>
      <c r="H36" s="4"/>
      <c r="I36" s="44"/>
      <c r="L36" s="4"/>
      <c r="P36" s="4"/>
    </row>
    <row r="37" spans="4:17" x14ac:dyDescent="0.2">
      <c r="E37" s="40"/>
      <c r="F37" s="10"/>
      <c r="H37" s="4"/>
    </row>
    <row r="38" spans="4:17" x14ac:dyDescent="0.2">
      <c r="I38" s="45"/>
      <c r="J38" s="32"/>
    </row>
    <row r="41" spans="4:17" x14ac:dyDescent="0.2">
      <c r="I41" s="4"/>
      <c r="M41" s="4"/>
      <c r="Q41" s="4"/>
    </row>
    <row r="42" spans="4:17" x14ac:dyDescent="0.2">
      <c r="E42" s="31"/>
      <c r="H42" s="31"/>
    </row>
    <row r="45" spans="4:17" x14ac:dyDescent="0.2">
      <c r="H45" s="31"/>
    </row>
    <row r="47" spans="4:17" x14ac:dyDescent="0.2">
      <c r="I47" s="4"/>
    </row>
    <row r="48" spans="4:17" x14ac:dyDescent="0.2">
      <c r="H48" s="31"/>
    </row>
  </sheetData>
  <mergeCells count="29">
    <mergeCell ref="O7:O8"/>
    <mergeCell ref="P7:P8"/>
    <mergeCell ref="B20:D20"/>
    <mergeCell ref="L7:L8"/>
    <mergeCell ref="N7:N8"/>
    <mergeCell ref="H7:H8"/>
    <mergeCell ref="J7:J8"/>
    <mergeCell ref="K7:K8"/>
    <mergeCell ref="B24:D24"/>
    <mergeCell ref="B30:D30"/>
    <mergeCell ref="B31:D31"/>
    <mergeCell ref="F7:F8"/>
    <mergeCell ref="G7:G8"/>
    <mergeCell ref="R1:U1"/>
    <mergeCell ref="J3:M3"/>
    <mergeCell ref="N3:Q3"/>
    <mergeCell ref="R3:U3"/>
    <mergeCell ref="A6:A8"/>
    <mergeCell ref="B6:B8"/>
    <mergeCell ref="C6:C8"/>
    <mergeCell ref="E6:E7"/>
    <mergeCell ref="F6:I6"/>
    <mergeCell ref="J6:M6"/>
    <mergeCell ref="R7:R8"/>
    <mergeCell ref="S7:S8"/>
    <mergeCell ref="T7:T8"/>
    <mergeCell ref="N6:Q6"/>
    <mergeCell ref="R6:U6"/>
    <mergeCell ref="D7:D8"/>
  </mergeCells>
  <printOptions horizontalCentered="1"/>
  <pageMargins left="0.11811023622047245" right="0.11811023622047245" top="0.19685039370078741" bottom="0" header="7.874015748031496E-2" footer="0.15748031496062992"/>
  <pageSetup paperSize="9" scale="42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Мандрикова Лариса Юрьевна</cp:lastModifiedBy>
  <cp:lastPrinted>2018-10-05T04:37:25Z</cp:lastPrinted>
  <dcterms:created xsi:type="dcterms:W3CDTF">2015-11-03T11:44:41Z</dcterms:created>
  <dcterms:modified xsi:type="dcterms:W3CDTF">2018-12-05T03:10:09Z</dcterms:modified>
</cp:coreProperties>
</file>